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780" activeTab="1"/>
  </bookViews>
  <sheets>
    <sheet name="申报表" sheetId="1" r:id="rId1"/>
    <sheet name="1-6监控表" sheetId="5" r:id="rId2"/>
    <sheet name="直达资金绩效目标" sheetId="2" state="hidden" r:id="rId3"/>
  </sheets>
  <definedNames>
    <definedName name="_xlnm.Print_Area" localSheetId="0">申报表!$A$1:$E$25</definedName>
    <definedName name="_xlnm.Print_Area" localSheetId="2">直达资金绩效目标!$A$1:$G$24</definedName>
  </definedNames>
  <calcPr calcId="144525"/>
</workbook>
</file>

<file path=xl/sharedStrings.xml><?xml version="1.0" encoding="utf-8"?>
<sst xmlns="http://schemas.openxmlformats.org/spreadsheetml/2006/main" count="194" uniqueCount="92">
  <si>
    <t>附1</t>
  </si>
  <si>
    <t>绩效目标申报表</t>
  </si>
  <si>
    <t>（2024年度）</t>
  </si>
  <si>
    <t>项目名称</t>
  </si>
  <si>
    <t>阿克陶县克孜勒陶镇易地扶贫搬迁丝路佳苑安置点配套基础设施建设2024年中央财政以工代赈项目</t>
  </si>
  <si>
    <t>项目负责人及电话</t>
  </si>
  <si>
    <t>张博13809987521</t>
  </si>
  <si>
    <t>主管部门</t>
  </si>
  <si>
    <t>阿克陶县发展和改革委员会</t>
  </si>
  <si>
    <t>实施单位</t>
  </si>
  <si>
    <t>阿克陶县克孜勒陶镇人民政府</t>
  </si>
  <si>
    <t>资金情况（万元）</t>
  </si>
  <si>
    <t>年度资金总额：</t>
  </si>
  <si>
    <t>其中：财政拨款</t>
  </si>
  <si>
    <t>其他资金</t>
  </si>
  <si>
    <t>总体目标</t>
  </si>
  <si>
    <t>年度目标</t>
  </si>
  <si>
    <t>目标1：硬化面积20000㎡及附属配套设施。
目标2：通过项目实施，可改善当地的投资环境，促进农村经济发展；可以增加农民收入，拓宽农民就业渠道，通过以工代赈项目实施计划可解决100人就地就近就业增收,发放以工代赈劳务报酬金额70万元，人均增收0.7万元，务工人员中50人为安置点易地搬迁居民，优先吸纳脱贫人口、易返贫致贫监测人口、其他农村低收入群体，尽最大可能多地带动本地劳动力就业。</t>
  </si>
  <si>
    <t>绩效指标</t>
  </si>
  <si>
    <t>一级指标</t>
  </si>
  <si>
    <t>二级指标</t>
  </si>
  <si>
    <t>三级指标</t>
  </si>
  <si>
    <t>指标值</t>
  </si>
  <si>
    <t>产出指标</t>
  </si>
  <si>
    <t>数量指标</t>
  </si>
  <si>
    <t>道路硬化面积</t>
  </si>
  <si>
    <t>=20000㎡</t>
  </si>
  <si>
    <t>质量指标</t>
  </si>
  <si>
    <t>项目验收合格率</t>
  </si>
  <si>
    <t>=100%</t>
  </si>
  <si>
    <t>时效指标</t>
  </si>
  <si>
    <t>项目计划开工时间</t>
  </si>
  <si>
    <t>2024年4月</t>
  </si>
  <si>
    <t>项目计划完工时间</t>
  </si>
  <si>
    <t>2024年11月</t>
  </si>
  <si>
    <t>项目完成及时率</t>
  </si>
  <si>
    <t>成本指标</t>
  </si>
  <si>
    <t>工程建设费用</t>
  </si>
  <si>
    <t>≤286万元</t>
  </si>
  <si>
    <t>工程建设其他费用及预备费</t>
  </si>
  <si>
    <t>≤14万元</t>
  </si>
  <si>
    <t>效益指标</t>
  </si>
  <si>
    <t>经济效益指标</t>
  </si>
  <si>
    <t>带动增加劳动者全年总收入</t>
  </si>
  <si>
    <t>≥70万元</t>
  </si>
  <si>
    <t>社会效益指标</t>
  </si>
  <si>
    <t>以工代赈带动就业人口数</t>
  </si>
  <si>
    <t>≥100人</t>
  </si>
  <si>
    <t>可持续影响指标</t>
  </si>
  <si>
    <t>工程设计使用年限</t>
  </si>
  <si>
    <t>≤10年</t>
  </si>
  <si>
    <t>满意度指标</t>
  </si>
  <si>
    <t>服务对象满意度指标</t>
  </si>
  <si>
    <t>受益群众满意度</t>
  </si>
  <si>
    <t>≥95%</t>
  </si>
  <si>
    <t>受益劳动人口满意度</t>
  </si>
  <si>
    <t>注：1.“其他资金”是指与财政拨款共同用于同一脱贫攻坚项目的单位自有资金、社会资金等。
2.各地请根据实际情况，选择适合的二级指标进行填报，并细化为三级指标和指标值。</t>
  </si>
  <si>
    <t>绩效运行监控表</t>
  </si>
  <si>
    <t>项目负责人</t>
  </si>
  <si>
    <t>类别</t>
  </si>
  <si>
    <t>年初预算数</t>
  </si>
  <si>
    <t>1-6月执行数</t>
  </si>
  <si>
    <t>预算执行率</t>
  </si>
  <si>
    <t>-</t>
  </si>
  <si>
    <t>年度总体目标</t>
  </si>
  <si>
    <t>绩
效
指
标</t>
  </si>
  <si>
    <t>年度指标值</t>
  </si>
  <si>
    <t>1-6月完成情况</t>
  </si>
  <si>
    <t>全年预计完成情况</t>
  </si>
  <si>
    <t>偏差原因分析</t>
  </si>
  <si>
    <t>备注</t>
  </si>
  <si>
    <t>15000㎡</t>
  </si>
  <si>
    <t>项目实施中</t>
  </si>
  <si>
    <t>未达监控节点</t>
  </si>
  <si>
    <t>无偏差</t>
  </si>
  <si>
    <t>228.8</t>
  </si>
  <si>
    <t>0</t>
  </si>
  <si>
    <t>满意度待调查</t>
  </si>
  <si>
    <t>中央直达项目绩效目标表</t>
  </si>
  <si>
    <r>
      <rPr>
        <sz val="10"/>
        <color rgb="FF000000"/>
        <rFont val="宋体"/>
        <charset val="134"/>
        <scheme val="minor"/>
      </rPr>
      <t>（2022</t>
    </r>
    <r>
      <rPr>
        <sz val="10"/>
        <color rgb="FF000000"/>
        <rFont val="宋体"/>
        <charset val="134"/>
      </rPr>
      <t>年度）</t>
    </r>
  </si>
  <si>
    <t>所属专项</t>
  </si>
  <si>
    <t>中央直达资金</t>
  </si>
  <si>
    <t>中央主管部门</t>
  </si>
  <si>
    <t>中华人民共和国农业农村部</t>
  </si>
  <si>
    <t>省级财政部门</t>
  </si>
  <si>
    <t>新疆维吾尔自治区财政厅</t>
  </si>
  <si>
    <t>省级主管部门</t>
  </si>
  <si>
    <t>新疆维吾尔自治区农业农村厅</t>
  </si>
  <si>
    <t>具体实施单位</t>
  </si>
  <si>
    <t>资金情况   （万元）</t>
  </si>
  <si>
    <t> 年度资金总额：</t>
  </si>
  <si>
    <t>其中：财政资金</t>
  </si>
</sst>
</file>

<file path=xl/styles.xml><?xml version="1.0" encoding="utf-8"?>
<styleSheet xmlns="http://schemas.openxmlformats.org/spreadsheetml/2006/main">
  <numFmts count="7">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Red]\(0.00\)"/>
    <numFmt numFmtId="177" formatCode="0.000000_ "/>
    <numFmt numFmtId="178" formatCode="0.0%"/>
  </numFmts>
  <fonts count="33">
    <font>
      <sz val="11"/>
      <color theme="1"/>
      <name val="宋体"/>
      <charset val="134"/>
      <scheme val="minor"/>
    </font>
    <font>
      <sz val="12"/>
      <name val="宋体"/>
      <charset val="134"/>
    </font>
    <font>
      <b/>
      <sz val="16"/>
      <color rgb="FF000000"/>
      <name val="宋体"/>
      <charset val="134"/>
      <scheme val="minor"/>
    </font>
    <font>
      <sz val="10"/>
      <color rgb="FF000000"/>
      <name val="宋体"/>
      <charset val="134"/>
      <scheme val="minor"/>
    </font>
    <font>
      <sz val="10"/>
      <color theme="1"/>
      <name val="宋体"/>
      <charset val="134"/>
      <scheme val="minor"/>
    </font>
    <font>
      <sz val="10"/>
      <color rgb="FF000000"/>
      <name val="宋体"/>
      <charset val="134"/>
    </font>
    <font>
      <sz val="10"/>
      <color theme="1"/>
      <name val="宋体"/>
      <charset val="134"/>
    </font>
    <font>
      <sz val="10"/>
      <name val="宋体"/>
      <charset val="134"/>
    </font>
    <font>
      <b/>
      <sz val="18"/>
      <name val="宋体"/>
      <charset val="134"/>
    </font>
    <font>
      <b/>
      <sz val="12"/>
      <name val="宋体"/>
      <charset val="134"/>
    </font>
    <font>
      <sz val="10"/>
      <name val="宋体"/>
      <charset val="134"/>
      <scheme val="minor"/>
    </font>
    <font>
      <sz val="11"/>
      <name val="宋体"/>
      <charset val="134"/>
      <scheme val="minor"/>
    </font>
    <font>
      <b/>
      <sz val="16"/>
      <name val="宋体"/>
      <charset val="134"/>
    </font>
    <font>
      <sz val="16"/>
      <name val="宋体"/>
      <charset val="134"/>
      <scheme val="minor"/>
    </font>
    <font>
      <sz val="11"/>
      <color theme="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b/>
      <sz val="11"/>
      <color theme="1"/>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b/>
      <sz val="13"/>
      <color theme="3"/>
      <name val="宋体"/>
      <charset val="134"/>
      <scheme val="minor"/>
    </font>
    <font>
      <b/>
      <sz val="11"/>
      <color rgb="FFFFFFF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19" fillId="10"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15" applyNumberFormat="0" applyFont="0" applyAlignment="0" applyProtection="0">
      <alignment vertical="center"/>
    </xf>
    <xf numFmtId="0" fontId="14" fillId="19" borderId="0" applyNumberFormat="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17" applyNumberFormat="0" applyFill="0" applyAlignment="0" applyProtection="0">
      <alignment vertical="center"/>
    </xf>
    <xf numFmtId="0" fontId="31" fillId="0" borderId="17" applyNumberFormat="0" applyFill="0" applyAlignment="0" applyProtection="0">
      <alignment vertical="center"/>
    </xf>
    <xf numFmtId="0" fontId="14" fillId="9" borderId="0" applyNumberFormat="0" applyBorder="0" applyAlignment="0" applyProtection="0">
      <alignment vertical="center"/>
    </xf>
    <xf numFmtId="0" fontId="26" fillId="0" borderId="20" applyNumberFormat="0" applyFill="0" applyAlignment="0" applyProtection="0">
      <alignment vertical="center"/>
    </xf>
    <xf numFmtId="0" fontId="14" fillId="7" borderId="0" applyNumberFormat="0" applyBorder="0" applyAlignment="0" applyProtection="0">
      <alignment vertical="center"/>
    </xf>
    <xf numFmtId="0" fontId="15" fillId="4" borderId="14" applyNumberFormat="0" applyAlignment="0" applyProtection="0">
      <alignment vertical="center"/>
    </xf>
    <xf numFmtId="0" fontId="24" fillId="4" borderId="16" applyNumberFormat="0" applyAlignment="0" applyProtection="0">
      <alignment vertical="center"/>
    </xf>
    <xf numFmtId="0" fontId="32" fillId="25" borderId="21" applyNumberFormat="0" applyAlignment="0" applyProtection="0">
      <alignment vertical="center"/>
    </xf>
    <xf numFmtId="0" fontId="16" fillId="27" borderId="0" applyNumberFormat="0" applyBorder="0" applyAlignment="0" applyProtection="0">
      <alignment vertical="center"/>
    </xf>
    <xf numFmtId="0" fontId="14" fillId="3" borderId="0" applyNumberFormat="0" applyBorder="0" applyAlignment="0" applyProtection="0">
      <alignment vertical="center"/>
    </xf>
    <xf numFmtId="0" fontId="28" fillId="0" borderId="19" applyNumberFormat="0" applyFill="0" applyAlignment="0" applyProtection="0">
      <alignment vertical="center"/>
    </xf>
    <xf numFmtId="0" fontId="22" fillId="0" borderId="18" applyNumberFormat="0" applyFill="0" applyAlignment="0" applyProtection="0">
      <alignment vertical="center"/>
    </xf>
    <xf numFmtId="0" fontId="20" fillId="11" borderId="0" applyNumberFormat="0" applyBorder="0" applyAlignment="0" applyProtection="0">
      <alignment vertical="center"/>
    </xf>
    <xf numFmtId="0" fontId="23" fillId="15" borderId="0" applyNumberFormat="0" applyBorder="0" applyAlignment="0" applyProtection="0">
      <alignment vertical="center"/>
    </xf>
    <xf numFmtId="0" fontId="16" fillId="29" borderId="0" applyNumberFormat="0" applyBorder="0" applyAlignment="0" applyProtection="0">
      <alignment vertical="center"/>
    </xf>
    <xf numFmtId="0" fontId="14" fillId="24" borderId="0" applyNumberFormat="0" applyBorder="0" applyAlignment="0" applyProtection="0">
      <alignment vertical="center"/>
    </xf>
    <xf numFmtId="0" fontId="16" fillId="18" borderId="0" applyNumberFormat="0" applyBorder="0" applyAlignment="0" applyProtection="0">
      <alignment vertical="center"/>
    </xf>
    <xf numFmtId="0" fontId="16" fillId="21" borderId="0" applyNumberFormat="0" applyBorder="0" applyAlignment="0" applyProtection="0">
      <alignment vertical="center"/>
    </xf>
    <xf numFmtId="0" fontId="16" fillId="14" borderId="0" applyNumberFormat="0" applyBorder="0" applyAlignment="0" applyProtection="0">
      <alignment vertical="center"/>
    </xf>
    <xf numFmtId="0" fontId="16" fillId="23" borderId="0" applyNumberFormat="0" applyBorder="0" applyAlignment="0" applyProtection="0">
      <alignment vertical="center"/>
    </xf>
    <xf numFmtId="0" fontId="14" fillId="13" borderId="0" applyNumberFormat="0" applyBorder="0" applyAlignment="0" applyProtection="0">
      <alignment vertical="center"/>
    </xf>
    <xf numFmtId="0" fontId="14" fillId="22" borderId="0" applyNumberFormat="0" applyBorder="0" applyAlignment="0" applyProtection="0">
      <alignment vertical="center"/>
    </xf>
    <xf numFmtId="0" fontId="16" fillId="17" borderId="0" applyNumberFormat="0" applyBorder="0" applyAlignment="0" applyProtection="0">
      <alignment vertical="center"/>
    </xf>
    <xf numFmtId="0" fontId="16" fillId="20" borderId="0" applyNumberFormat="0" applyBorder="0" applyAlignment="0" applyProtection="0">
      <alignment vertical="center"/>
    </xf>
    <xf numFmtId="0" fontId="14" fillId="31" borderId="0" applyNumberFormat="0" applyBorder="0" applyAlignment="0" applyProtection="0">
      <alignment vertical="center"/>
    </xf>
    <xf numFmtId="0" fontId="16" fillId="26"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6" fillId="30" borderId="0" applyNumberFormat="0" applyBorder="0" applyAlignment="0" applyProtection="0">
      <alignment vertical="center"/>
    </xf>
    <xf numFmtId="0" fontId="14" fillId="28" borderId="0" applyNumberFormat="0" applyBorder="0" applyAlignment="0" applyProtection="0">
      <alignment vertical="center"/>
    </xf>
    <xf numFmtId="0" fontId="1" fillId="0" borderId="0"/>
  </cellStyleXfs>
  <cellXfs count="72">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2" borderId="2" xfId="0" applyFont="1" applyFill="1" applyBorder="1" applyAlignment="1">
      <alignment horizontal="center" vertical="center"/>
    </xf>
    <xf numFmtId="0" fontId="5" fillId="0" borderId="6" xfId="0" applyFont="1" applyBorder="1" applyAlignment="1">
      <alignment horizontal="left" vertical="center" wrapText="1"/>
    </xf>
    <xf numFmtId="0" fontId="7" fillId="0" borderId="1" xfId="0" applyFont="1" applyBorder="1" applyAlignment="1">
      <alignment horizontal="center" vertical="center" wrapText="1"/>
    </xf>
    <xf numFmtId="0" fontId="6" fillId="2" borderId="1" xfId="0" applyFont="1" applyFill="1" applyBorder="1" applyAlignment="1"/>
    <xf numFmtId="0" fontId="6" fillId="2" borderId="7" xfId="0" applyFont="1" applyFill="1" applyBorder="1" applyAlignment="1">
      <alignment horizontal="center" vertical="center"/>
    </xf>
    <xf numFmtId="0" fontId="6" fillId="2" borderId="2" xfId="0" applyFont="1" applyFill="1" applyBorder="1" applyAlignment="1">
      <alignment horizontal="center" vertical="center" wrapText="1"/>
    </xf>
    <xf numFmtId="9" fontId="7" fillId="0" borderId="1" xfId="1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1" xfId="49"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7" fillId="0" borderId="1" xfId="49" applyFont="1" applyBorder="1" applyAlignment="1">
      <alignment horizontal="center" vertical="center" wrapText="1"/>
    </xf>
    <xf numFmtId="0" fontId="7" fillId="0" borderId="11" xfId="49" applyFont="1" applyBorder="1" applyAlignment="1">
      <alignment horizontal="center" vertical="center" wrapText="1"/>
    </xf>
    <xf numFmtId="0" fontId="6" fillId="0" borderId="2" xfId="0" applyFont="1" applyBorder="1" applyAlignment="1">
      <alignment horizontal="center" vertical="center"/>
    </xf>
    <xf numFmtId="0" fontId="6"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6" fillId="0" borderId="7" xfId="0" applyFont="1" applyBorder="1" applyAlignment="1">
      <alignment horizontal="center" vertical="center"/>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177" fontId="6" fillId="0" borderId="1" xfId="0" applyNumberFormat="1" applyFont="1" applyBorder="1" applyAlignment="1">
      <alignment horizontal="center" vertical="center" wrapText="1"/>
    </xf>
    <xf numFmtId="0" fontId="6" fillId="0" borderId="8" xfId="0" applyFont="1" applyBorder="1" applyAlignment="1">
      <alignment horizontal="center" vertical="center"/>
    </xf>
    <xf numFmtId="0" fontId="6" fillId="0" borderId="1" xfId="49" applyFont="1" applyBorder="1" applyAlignment="1">
      <alignment horizontal="center" vertical="center" wrapText="1"/>
    </xf>
    <xf numFmtId="0" fontId="6" fillId="0" borderId="1" xfId="0" applyFont="1" applyBorder="1" applyAlignment="1">
      <alignment horizontal="center" vertical="center" wrapText="1"/>
    </xf>
    <xf numFmtId="9" fontId="6" fillId="0" borderId="1" xfId="49"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12" xfId="0" applyFont="1" applyBorder="1" applyAlignment="1">
      <alignment horizontal="center" vertical="center" wrapText="1"/>
    </xf>
    <xf numFmtId="0" fontId="9" fillId="0" borderId="13" xfId="0" applyFont="1" applyBorder="1" applyAlignment="1">
      <alignment horizontal="center" vertical="center" wrapText="1"/>
    </xf>
    <xf numFmtId="178" fontId="4" fillId="0" borderId="1" xfId="0" applyNumberFormat="1" applyFont="1" applyBorder="1" applyAlignment="1">
      <alignment horizontal="center" vertical="center"/>
    </xf>
    <xf numFmtId="0" fontId="7" fillId="0" borderId="1" xfId="0" applyFont="1" applyBorder="1" applyProtection="1">
      <alignment vertical="center"/>
      <protection locked="0"/>
    </xf>
    <xf numFmtId="0" fontId="0" fillId="2" borderId="0" xfId="0" applyFill="1">
      <alignment vertical="center"/>
    </xf>
    <xf numFmtId="0" fontId="0" fillId="2" borderId="0" xfId="0" applyFill="1" applyAlignment="1">
      <alignment horizontal="center" vertical="center"/>
    </xf>
    <xf numFmtId="0" fontId="10" fillId="2" borderId="0" xfId="0" applyFont="1" applyFill="1">
      <alignment vertical="center"/>
    </xf>
    <xf numFmtId="0" fontId="11" fillId="2" borderId="0" xfId="0" applyFont="1" applyFill="1">
      <alignment vertical="center"/>
    </xf>
    <xf numFmtId="0" fontId="11" fillId="2" borderId="0" xfId="0" applyFont="1" applyFill="1" applyAlignment="1">
      <alignment horizontal="center" vertical="center"/>
    </xf>
    <xf numFmtId="0" fontId="12" fillId="2" borderId="0" xfId="0" applyFont="1" applyFill="1" applyAlignment="1">
      <alignment horizontal="center" vertical="center" wrapText="1"/>
    </xf>
    <xf numFmtId="0" fontId="13" fillId="2" borderId="0" xfId="0" applyFont="1" applyFill="1" applyAlignment="1"/>
    <xf numFmtId="0" fontId="6" fillId="2" borderId="0" xfId="0" applyFont="1" applyFill="1" applyAlignment="1">
      <alignment horizontal="center" vertical="center"/>
    </xf>
    <xf numFmtId="0" fontId="6" fillId="2" borderId="1" xfId="0" applyFont="1" applyFill="1" applyBorder="1" applyAlignment="1">
      <alignment horizontal="left" vertical="center" wrapText="1"/>
    </xf>
    <xf numFmtId="0" fontId="6" fillId="2" borderId="1" xfId="0" applyFont="1" applyFill="1" applyBorder="1" applyAlignment="1">
      <alignment horizontal="right" vertical="center" wrapText="1"/>
    </xf>
    <xf numFmtId="49" fontId="6" fillId="2" borderId="1"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9" fontId="6" fillId="2" borderId="1" xfId="49"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25"/>
  <sheetViews>
    <sheetView view="pageBreakPreview" zoomScale="85" zoomScaleNormal="70" workbookViewId="0">
      <selection activeCell="B11" sqref="B11:E11"/>
    </sheetView>
  </sheetViews>
  <sheetFormatPr defaultColWidth="9" defaultRowHeight="13.5" outlineLevelCol="4"/>
  <cols>
    <col min="1" max="1" width="5" style="58" customWidth="1"/>
    <col min="2" max="2" width="19.9083333333333" style="58" customWidth="1"/>
    <col min="3" max="3" width="22.6333333333333" style="58" customWidth="1"/>
    <col min="4" max="4" width="36" style="58" customWidth="1"/>
    <col min="5" max="5" width="17.2666666666667" style="59" customWidth="1"/>
  </cols>
  <sheetData>
    <row r="1" spans="1:5">
      <c r="A1" s="60" t="s">
        <v>0</v>
      </c>
      <c r="B1" s="61"/>
      <c r="C1" s="61"/>
      <c r="D1" s="61"/>
      <c r="E1" s="62"/>
    </row>
    <row r="2" ht="45" customHeight="1" spans="1:5">
      <c r="A2" s="63" t="s">
        <v>1</v>
      </c>
      <c r="B2" s="64"/>
      <c r="C2" s="64"/>
      <c r="D2" s="64"/>
      <c r="E2" s="64"/>
    </row>
    <row r="3" ht="1" hidden="1" customHeight="1" spans="1:5">
      <c r="A3" s="63"/>
      <c r="B3" s="64"/>
      <c r="C3" s="64"/>
      <c r="D3" s="64"/>
      <c r="E3" s="64"/>
    </row>
    <row r="4" spans="1:5">
      <c r="A4" s="65" t="s">
        <v>2</v>
      </c>
      <c r="B4" s="65"/>
      <c r="C4" s="65"/>
      <c r="D4" s="65"/>
      <c r="E4" s="65"/>
    </row>
    <row r="5" ht="66" customHeight="1" spans="1:5">
      <c r="A5" s="17" t="s">
        <v>3</v>
      </c>
      <c r="B5" s="22"/>
      <c r="C5" s="17" t="s">
        <v>4</v>
      </c>
      <c r="D5" s="17" t="s">
        <v>5</v>
      </c>
      <c r="E5" s="17" t="s">
        <v>6</v>
      </c>
    </row>
    <row r="6" ht="41.15" customHeight="1" spans="1:5">
      <c r="A6" s="17" t="s">
        <v>7</v>
      </c>
      <c r="B6" s="22"/>
      <c r="C6" s="17" t="s">
        <v>8</v>
      </c>
      <c r="D6" s="17" t="s">
        <v>9</v>
      </c>
      <c r="E6" s="17" t="s">
        <v>10</v>
      </c>
    </row>
    <row r="7" ht="27" customHeight="1" spans="1:5">
      <c r="A7" s="17" t="s">
        <v>11</v>
      </c>
      <c r="B7" s="22"/>
      <c r="C7" s="66" t="s">
        <v>12</v>
      </c>
      <c r="D7" s="17">
        <f>D8+D9</f>
        <v>300</v>
      </c>
      <c r="E7" s="22"/>
    </row>
    <row r="8" ht="27" customHeight="1" spans="1:5">
      <c r="A8" s="22"/>
      <c r="B8" s="22"/>
      <c r="C8" s="67" t="s">
        <v>13</v>
      </c>
      <c r="D8" s="17">
        <v>300</v>
      </c>
      <c r="E8" s="22"/>
    </row>
    <row r="9" ht="27" customHeight="1" spans="1:5">
      <c r="A9" s="22"/>
      <c r="B9" s="22"/>
      <c r="C9" s="67" t="s">
        <v>14</v>
      </c>
      <c r="D9" s="17">
        <v>0</v>
      </c>
      <c r="E9" s="22"/>
    </row>
    <row r="10" ht="21" customHeight="1" spans="1:5">
      <c r="A10" s="17" t="s">
        <v>15</v>
      </c>
      <c r="B10" s="17" t="s">
        <v>16</v>
      </c>
      <c r="C10" s="17"/>
      <c r="D10" s="17"/>
      <c r="E10" s="17"/>
    </row>
    <row r="11" ht="73" customHeight="1" spans="1:5">
      <c r="A11" s="22"/>
      <c r="B11" s="66" t="s">
        <v>17</v>
      </c>
      <c r="C11" s="66"/>
      <c r="D11" s="66"/>
      <c r="E11" s="66"/>
    </row>
    <row r="12" ht="23.15" customHeight="1" spans="1:5">
      <c r="A12" s="17" t="s">
        <v>18</v>
      </c>
      <c r="B12" s="17" t="s">
        <v>19</v>
      </c>
      <c r="C12" s="17" t="s">
        <v>20</v>
      </c>
      <c r="D12" s="17" t="s">
        <v>21</v>
      </c>
      <c r="E12" s="17" t="s">
        <v>22</v>
      </c>
    </row>
    <row r="13" ht="32.15" customHeight="1" spans="1:5">
      <c r="A13" s="17"/>
      <c r="B13" s="19" t="s">
        <v>23</v>
      </c>
      <c r="C13" s="19" t="s">
        <v>24</v>
      </c>
      <c r="D13" s="66" t="s">
        <v>25</v>
      </c>
      <c r="E13" s="68" t="s">
        <v>26</v>
      </c>
    </row>
    <row r="14" ht="32.15" customHeight="1" spans="1:5">
      <c r="A14" s="22"/>
      <c r="B14" s="23"/>
      <c r="C14" s="24" t="s">
        <v>27</v>
      </c>
      <c r="D14" s="66" t="s">
        <v>28</v>
      </c>
      <c r="E14" s="68" t="s">
        <v>29</v>
      </c>
    </row>
    <row r="15" ht="32.15" customHeight="1" spans="1:5">
      <c r="A15" s="22"/>
      <c r="B15" s="23"/>
      <c r="C15" s="24" t="s">
        <v>30</v>
      </c>
      <c r="D15" s="66" t="s">
        <v>31</v>
      </c>
      <c r="E15" s="42" t="s">
        <v>32</v>
      </c>
    </row>
    <row r="16" ht="32.15" customHeight="1" spans="1:5">
      <c r="A16" s="22"/>
      <c r="B16" s="23"/>
      <c r="C16" s="26"/>
      <c r="D16" s="66" t="s">
        <v>33</v>
      </c>
      <c r="E16" s="42" t="s">
        <v>34</v>
      </c>
    </row>
    <row r="17" ht="32.15" customHeight="1" spans="1:5">
      <c r="A17" s="22"/>
      <c r="B17" s="23"/>
      <c r="C17" s="27"/>
      <c r="D17" s="66" t="s">
        <v>35</v>
      </c>
      <c r="E17" s="68" t="s">
        <v>29</v>
      </c>
    </row>
    <row r="18" ht="32.15" customHeight="1" spans="1:5">
      <c r="A18" s="22"/>
      <c r="B18" s="23"/>
      <c r="C18" s="24" t="s">
        <v>36</v>
      </c>
      <c r="D18" s="66" t="s">
        <v>37</v>
      </c>
      <c r="E18" s="69" t="s">
        <v>38</v>
      </c>
    </row>
    <row r="19" ht="32.15" customHeight="1" spans="1:5">
      <c r="A19" s="22"/>
      <c r="B19" s="28"/>
      <c r="C19" s="27"/>
      <c r="D19" s="66" t="s">
        <v>39</v>
      </c>
      <c r="E19" s="69" t="s">
        <v>40</v>
      </c>
    </row>
    <row r="20" ht="32.15" customHeight="1" spans="1:5">
      <c r="A20" s="22"/>
      <c r="B20" s="26" t="s">
        <v>41</v>
      </c>
      <c r="C20" s="27" t="s">
        <v>42</v>
      </c>
      <c r="D20" s="41" t="s">
        <v>43</v>
      </c>
      <c r="E20" s="29" t="s">
        <v>44</v>
      </c>
    </row>
    <row r="21" ht="32.15" customHeight="1" spans="1:5">
      <c r="A21" s="22"/>
      <c r="B21" s="26"/>
      <c r="C21" s="17" t="s">
        <v>45</v>
      </c>
      <c r="D21" s="41" t="s">
        <v>46</v>
      </c>
      <c r="E21" s="29" t="s">
        <v>47</v>
      </c>
    </row>
    <row r="22" ht="32.15" customHeight="1" spans="1:5">
      <c r="A22" s="22"/>
      <c r="B22" s="27"/>
      <c r="C22" s="29" t="s">
        <v>48</v>
      </c>
      <c r="D22" s="66" t="s">
        <v>49</v>
      </c>
      <c r="E22" s="50" t="s">
        <v>50</v>
      </c>
    </row>
    <row r="23" ht="32.15" customHeight="1" spans="1:5">
      <c r="A23" s="22"/>
      <c r="B23" s="26" t="s">
        <v>51</v>
      </c>
      <c r="C23" s="24" t="s">
        <v>52</v>
      </c>
      <c r="D23" s="66" t="s">
        <v>53</v>
      </c>
      <c r="E23" s="70" t="s">
        <v>54</v>
      </c>
    </row>
    <row r="24" ht="32.15" customHeight="1" spans="1:5">
      <c r="A24" s="22"/>
      <c r="B24" s="27"/>
      <c r="C24" s="27"/>
      <c r="D24" s="66" t="s">
        <v>55</v>
      </c>
      <c r="E24" s="71" t="s">
        <v>54</v>
      </c>
    </row>
    <row r="25" ht="33" customHeight="1" spans="1:5">
      <c r="A25" s="66" t="s">
        <v>56</v>
      </c>
      <c r="B25" s="22"/>
      <c r="C25" s="22"/>
      <c r="D25" s="22"/>
      <c r="E25" s="22"/>
    </row>
  </sheetData>
  <mergeCells count="19">
    <mergeCell ref="A2:E2"/>
    <mergeCell ref="A4:E4"/>
    <mergeCell ref="A5:B5"/>
    <mergeCell ref="A6:B6"/>
    <mergeCell ref="D7:E7"/>
    <mergeCell ref="D8:E8"/>
    <mergeCell ref="D9:E9"/>
    <mergeCell ref="B10:E10"/>
    <mergeCell ref="B11:E11"/>
    <mergeCell ref="A25:E25"/>
    <mergeCell ref="A10:A11"/>
    <mergeCell ref="A12:A24"/>
    <mergeCell ref="B13:B19"/>
    <mergeCell ref="B20:B22"/>
    <mergeCell ref="B23:B24"/>
    <mergeCell ref="C15:C17"/>
    <mergeCell ref="C18:C19"/>
    <mergeCell ref="C23:C24"/>
    <mergeCell ref="A7:B9"/>
  </mergeCells>
  <printOptions horizontalCentered="1"/>
  <pageMargins left="0.700694444444444" right="0.700694444444444" top="0.751388888888889" bottom="0.751388888888889" header="0.298611111111111" footer="0.298611111111111"/>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J23"/>
  <sheetViews>
    <sheetView tabSelected="1" workbookViewId="0">
      <selection activeCell="B5" sqref="B5:D5"/>
    </sheetView>
  </sheetViews>
  <sheetFormatPr defaultColWidth="9" defaultRowHeight="13.5"/>
  <cols>
    <col min="3" max="3" width="14.45" customWidth="1"/>
    <col min="4" max="4" width="17" customWidth="1"/>
    <col min="5" max="5" width="11.725" customWidth="1"/>
    <col min="6" max="6" width="14.9083333333333" customWidth="1"/>
    <col min="7" max="7" width="13.3666666666667" customWidth="1"/>
  </cols>
  <sheetData>
    <row r="2" ht="22.5" spans="1:10">
      <c r="A2" s="30" t="s">
        <v>57</v>
      </c>
      <c r="B2" s="31"/>
      <c r="C2" s="31"/>
      <c r="D2" s="31"/>
      <c r="E2" s="31"/>
      <c r="F2" s="31"/>
      <c r="G2" s="31"/>
      <c r="H2" s="31"/>
      <c r="I2" s="31"/>
      <c r="J2" s="54"/>
    </row>
    <row r="3" ht="14.25" spans="1:10">
      <c r="A3" s="32" t="s">
        <v>2</v>
      </c>
      <c r="B3" s="33"/>
      <c r="C3" s="33"/>
      <c r="D3" s="33"/>
      <c r="E3" s="33"/>
      <c r="F3" s="33"/>
      <c r="G3" s="33"/>
      <c r="H3" s="33"/>
      <c r="I3" s="33"/>
      <c r="J3" s="55"/>
    </row>
    <row r="4" ht="41" customHeight="1" spans="1:10">
      <c r="A4" s="10" t="s">
        <v>3</v>
      </c>
      <c r="B4" s="8" t="s">
        <v>4</v>
      </c>
      <c r="C4" s="8"/>
      <c r="D4" s="8"/>
      <c r="E4" s="10" t="s">
        <v>58</v>
      </c>
      <c r="F4" s="10" t="s">
        <v>6</v>
      </c>
      <c r="G4" s="10"/>
      <c r="H4" s="10"/>
      <c r="I4" s="10"/>
      <c r="J4" s="10"/>
    </row>
    <row r="5" ht="27" customHeight="1" spans="1:10">
      <c r="A5" s="10" t="s">
        <v>7</v>
      </c>
      <c r="B5" s="8" t="s">
        <v>8</v>
      </c>
      <c r="C5" s="8"/>
      <c r="D5" s="8"/>
      <c r="E5" s="10" t="s">
        <v>9</v>
      </c>
      <c r="F5" s="10" t="s">
        <v>10</v>
      </c>
      <c r="G5" s="10"/>
      <c r="H5" s="10"/>
      <c r="I5" s="10"/>
      <c r="J5" s="10"/>
    </row>
    <row r="6" ht="19" customHeight="1" spans="1:10">
      <c r="A6" s="34" t="s">
        <v>11</v>
      </c>
      <c r="B6" s="35" t="s">
        <v>59</v>
      </c>
      <c r="C6" s="35"/>
      <c r="D6" s="35"/>
      <c r="E6" s="35"/>
      <c r="F6" s="35" t="s">
        <v>60</v>
      </c>
      <c r="G6" s="35"/>
      <c r="H6" s="10" t="s">
        <v>61</v>
      </c>
      <c r="I6" s="10"/>
      <c r="J6" s="35" t="s">
        <v>62</v>
      </c>
    </row>
    <row r="7" ht="19" customHeight="1" spans="1:10">
      <c r="A7" s="34"/>
      <c r="B7" s="35" t="s">
        <v>12</v>
      </c>
      <c r="C7" s="35"/>
      <c r="D7" s="35"/>
      <c r="E7" s="35"/>
      <c r="F7" s="10">
        <v>300</v>
      </c>
      <c r="G7" s="10"/>
      <c r="H7" s="36">
        <v>228.8</v>
      </c>
      <c r="I7" s="36"/>
      <c r="J7" s="56">
        <f>H7/F7</f>
        <v>0.762666666666667</v>
      </c>
    </row>
    <row r="8" ht="19" customHeight="1" spans="1:10">
      <c r="A8" s="34"/>
      <c r="B8" s="35" t="s">
        <v>13</v>
      </c>
      <c r="C8" s="35"/>
      <c r="D8" s="35"/>
      <c r="E8" s="35"/>
      <c r="F8" s="35">
        <v>300</v>
      </c>
      <c r="G8" s="35"/>
      <c r="H8" s="36">
        <v>228.8</v>
      </c>
      <c r="I8" s="36"/>
      <c r="J8" s="35" t="s">
        <v>63</v>
      </c>
    </row>
    <row r="9" ht="19" customHeight="1" spans="1:10">
      <c r="A9" s="34"/>
      <c r="B9" s="35" t="s">
        <v>14</v>
      </c>
      <c r="C9" s="35"/>
      <c r="D9" s="35"/>
      <c r="E9" s="35"/>
      <c r="F9" s="35">
        <v>0</v>
      </c>
      <c r="G9" s="35"/>
      <c r="H9" s="36">
        <v>0</v>
      </c>
      <c r="I9" s="36"/>
      <c r="J9" s="35" t="s">
        <v>63</v>
      </c>
    </row>
    <row r="10" ht="65" customHeight="1" spans="1:10">
      <c r="A10" s="8" t="s">
        <v>64</v>
      </c>
      <c r="B10" s="37" t="s">
        <v>17</v>
      </c>
      <c r="C10" s="37"/>
      <c r="D10" s="37"/>
      <c r="E10" s="37"/>
      <c r="F10" s="37"/>
      <c r="G10" s="37"/>
      <c r="H10" s="37"/>
      <c r="I10" s="37"/>
      <c r="J10" s="37"/>
    </row>
    <row r="11" ht="24" spans="1:10">
      <c r="A11" s="38" t="s">
        <v>65</v>
      </c>
      <c r="B11" s="39" t="s">
        <v>19</v>
      </c>
      <c r="C11" s="38" t="s">
        <v>20</v>
      </c>
      <c r="D11" s="10" t="s">
        <v>21</v>
      </c>
      <c r="E11" s="10" t="s">
        <v>66</v>
      </c>
      <c r="F11" s="8" t="s">
        <v>67</v>
      </c>
      <c r="G11" s="34" t="s">
        <v>68</v>
      </c>
      <c r="H11" s="35" t="s">
        <v>69</v>
      </c>
      <c r="I11" s="35"/>
      <c r="J11" s="35" t="s">
        <v>70</v>
      </c>
    </row>
    <row r="12" ht="21" customHeight="1" spans="1:10">
      <c r="A12" s="38"/>
      <c r="B12" s="40" t="s">
        <v>23</v>
      </c>
      <c r="C12" s="40" t="s">
        <v>24</v>
      </c>
      <c r="D12" s="41" t="s">
        <v>25</v>
      </c>
      <c r="E12" s="42" t="s">
        <v>26</v>
      </c>
      <c r="F12" s="42" t="s">
        <v>71</v>
      </c>
      <c r="G12" s="42" t="s">
        <v>26</v>
      </c>
      <c r="H12" s="43" t="s">
        <v>72</v>
      </c>
      <c r="I12" s="43"/>
      <c r="J12" s="57"/>
    </row>
    <row r="13" ht="21" customHeight="1" spans="1:10">
      <c r="A13" s="38"/>
      <c r="B13" s="44"/>
      <c r="C13" s="45" t="s">
        <v>27</v>
      </c>
      <c r="D13" s="41" t="s">
        <v>28</v>
      </c>
      <c r="E13" s="42" t="s">
        <v>29</v>
      </c>
      <c r="F13" s="42" t="s">
        <v>73</v>
      </c>
      <c r="G13" s="42" t="s">
        <v>29</v>
      </c>
      <c r="H13" s="43" t="s">
        <v>72</v>
      </c>
      <c r="I13" s="43"/>
      <c r="J13" s="57"/>
    </row>
    <row r="14" ht="21" customHeight="1" spans="1:10">
      <c r="A14" s="38"/>
      <c r="B14" s="44"/>
      <c r="C14" s="45" t="s">
        <v>30</v>
      </c>
      <c r="D14" s="41" t="s">
        <v>31</v>
      </c>
      <c r="E14" s="42" t="s">
        <v>32</v>
      </c>
      <c r="F14" s="42" t="s">
        <v>32</v>
      </c>
      <c r="G14" s="42" t="s">
        <v>32</v>
      </c>
      <c r="H14" s="43" t="s">
        <v>74</v>
      </c>
      <c r="I14" s="43"/>
      <c r="J14" s="57"/>
    </row>
    <row r="15" ht="21" customHeight="1" spans="1:10">
      <c r="A15" s="38"/>
      <c r="B15" s="44"/>
      <c r="C15" s="46"/>
      <c r="D15" s="41" t="s">
        <v>33</v>
      </c>
      <c r="E15" s="42" t="s">
        <v>34</v>
      </c>
      <c r="F15" s="42" t="s">
        <v>73</v>
      </c>
      <c r="G15" s="42" t="s">
        <v>34</v>
      </c>
      <c r="H15" s="43" t="s">
        <v>72</v>
      </c>
      <c r="I15" s="43"/>
      <c r="J15" s="57"/>
    </row>
    <row r="16" ht="21" customHeight="1" spans="1:10">
      <c r="A16" s="38"/>
      <c r="B16" s="44"/>
      <c r="C16" s="47"/>
      <c r="D16" s="41" t="s">
        <v>35</v>
      </c>
      <c r="E16" s="42" t="s">
        <v>29</v>
      </c>
      <c r="F16" s="42" t="s">
        <v>73</v>
      </c>
      <c r="G16" s="42" t="s">
        <v>29</v>
      </c>
      <c r="H16" s="43" t="s">
        <v>72</v>
      </c>
      <c r="I16" s="43"/>
      <c r="J16" s="57"/>
    </row>
    <row r="17" ht="21" customHeight="1" spans="1:10">
      <c r="A17" s="38"/>
      <c r="B17" s="44"/>
      <c r="C17" s="45" t="s">
        <v>36</v>
      </c>
      <c r="D17" s="41" t="s">
        <v>37</v>
      </c>
      <c r="E17" s="48" t="s">
        <v>38</v>
      </c>
      <c r="F17" s="42" t="s">
        <v>75</v>
      </c>
      <c r="G17" s="48" t="s">
        <v>38</v>
      </c>
      <c r="H17" s="43" t="s">
        <v>72</v>
      </c>
      <c r="I17" s="43"/>
      <c r="J17" s="57"/>
    </row>
    <row r="18" ht="21" customHeight="1" spans="1:10">
      <c r="A18" s="38"/>
      <c r="B18" s="49"/>
      <c r="C18" s="47"/>
      <c r="D18" s="41" t="s">
        <v>39</v>
      </c>
      <c r="E18" s="48" t="s">
        <v>40</v>
      </c>
      <c r="F18" s="42" t="s">
        <v>76</v>
      </c>
      <c r="G18" s="48" t="s">
        <v>40</v>
      </c>
      <c r="H18" s="43" t="s">
        <v>72</v>
      </c>
      <c r="I18" s="43"/>
      <c r="J18" s="57"/>
    </row>
    <row r="19" ht="21" customHeight="1" spans="1:10">
      <c r="A19" s="38"/>
      <c r="B19" s="46" t="s">
        <v>41</v>
      </c>
      <c r="C19" s="47" t="s">
        <v>42</v>
      </c>
      <c r="D19" s="41" t="s">
        <v>43</v>
      </c>
      <c r="E19" s="50" t="s">
        <v>44</v>
      </c>
      <c r="F19" s="42" t="s">
        <v>73</v>
      </c>
      <c r="G19" s="50" t="s">
        <v>44</v>
      </c>
      <c r="H19" s="43" t="s">
        <v>72</v>
      </c>
      <c r="I19" s="43"/>
      <c r="J19" s="57"/>
    </row>
    <row r="20" ht="21" customHeight="1" spans="1:10">
      <c r="A20" s="38"/>
      <c r="B20" s="46"/>
      <c r="C20" s="51" t="s">
        <v>45</v>
      </c>
      <c r="D20" s="41" t="s">
        <v>46</v>
      </c>
      <c r="E20" s="50" t="s">
        <v>47</v>
      </c>
      <c r="F20" s="42" t="s">
        <v>73</v>
      </c>
      <c r="G20" s="50" t="s">
        <v>47</v>
      </c>
      <c r="H20" s="43" t="s">
        <v>72</v>
      </c>
      <c r="I20" s="43"/>
      <c r="J20" s="57"/>
    </row>
    <row r="21" ht="21" customHeight="1" spans="1:10">
      <c r="A21" s="38"/>
      <c r="B21" s="47"/>
      <c r="C21" s="50" t="s">
        <v>48</v>
      </c>
      <c r="D21" s="41" t="s">
        <v>49</v>
      </c>
      <c r="E21" s="50" t="s">
        <v>50</v>
      </c>
      <c r="F21" s="42" t="s">
        <v>73</v>
      </c>
      <c r="G21" s="50" t="s">
        <v>50</v>
      </c>
      <c r="H21" s="43" t="s">
        <v>72</v>
      </c>
      <c r="I21" s="43"/>
      <c r="J21" s="57"/>
    </row>
    <row r="22" ht="21" customHeight="1" spans="1:10">
      <c r="A22" s="38"/>
      <c r="B22" s="46" t="s">
        <v>51</v>
      </c>
      <c r="C22" s="45" t="s">
        <v>52</v>
      </c>
      <c r="D22" s="41" t="s">
        <v>53</v>
      </c>
      <c r="E22" s="52" t="s">
        <v>54</v>
      </c>
      <c r="F22" s="42" t="s">
        <v>73</v>
      </c>
      <c r="G22" s="52" t="s">
        <v>54</v>
      </c>
      <c r="H22" s="43" t="s">
        <v>77</v>
      </c>
      <c r="I22" s="43"/>
      <c r="J22" s="57"/>
    </row>
    <row r="23" ht="21" customHeight="1" spans="1:10">
      <c r="A23" s="38"/>
      <c r="B23" s="47"/>
      <c r="C23" s="47"/>
      <c r="D23" s="41" t="s">
        <v>55</v>
      </c>
      <c r="E23" s="53" t="s">
        <v>54</v>
      </c>
      <c r="F23" s="42" t="s">
        <v>73</v>
      </c>
      <c r="G23" s="53" t="s">
        <v>54</v>
      </c>
      <c r="H23" s="43" t="s">
        <v>77</v>
      </c>
      <c r="I23" s="43"/>
      <c r="J23" s="57"/>
    </row>
  </sheetData>
  <protectedRanges>
    <protectedRange sqref="H7:I9 F7:G7" name="区域2_1"/>
    <protectedRange sqref="H6:I8 F7:G7" name="区域2"/>
    <protectedRange sqref="H7:I9 F7:G7" name="区域2_1_1"/>
  </protectedRanges>
  <mergeCells count="40">
    <mergeCell ref="A2:J2"/>
    <mergeCell ref="A3:J3"/>
    <mergeCell ref="B4:D4"/>
    <mergeCell ref="F4:J4"/>
    <mergeCell ref="B5:D5"/>
    <mergeCell ref="F5:J5"/>
    <mergeCell ref="B6:E6"/>
    <mergeCell ref="F6:G6"/>
    <mergeCell ref="H6:I6"/>
    <mergeCell ref="B7:E7"/>
    <mergeCell ref="F7:G7"/>
    <mergeCell ref="H7:I7"/>
    <mergeCell ref="B8:E8"/>
    <mergeCell ref="F8:G8"/>
    <mergeCell ref="H8:I8"/>
    <mergeCell ref="B9:E9"/>
    <mergeCell ref="F9:G9"/>
    <mergeCell ref="H9:I9"/>
    <mergeCell ref="B10:J10"/>
    <mergeCell ref="H11:I11"/>
    <mergeCell ref="H12:I12"/>
    <mergeCell ref="H13:I13"/>
    <mergeCell ref="H14:I14"/>
    <mergeCell ref="H15:I15"/>
    <mergeCell ref="H16:I16"/>
    <mergeCell ref="H17:I17"/>
    <mergeCell ref="H18:I18"/>
    <mergeCell ref="H19:I19"/>
    <mergeCell ref="H20:I20"/>
    <mergeCell ref="H21:I21"/>
    <mergeCell ref="H22:I22"/>
    <mergeCell ref="H23:I23"/>
    <mergeCell ref="A6:A9"/>
    <mergeCell ref="A11:A23"/>
    <mergeCell ref="B12:B18"/>
    <mergeCell ref="B19:B21"/>
    <mergeCell ref="B22:B23"/>
    <mergeCell ref="C14:C16"/>
    <mergeCell ref="C17:C18"/>
    <mergeCell ref="C22:C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G24"/>
  <sheetViews>
    <sheetView view="pageBreakPreview" zoomScale="90" zoomScaleNormal="100" topLeftCell="A5" workbookViewId="0">
      <selection activeCell="D23" sqref="D23:F24"/>
    </sheetView>
  </sheetViews>
  <sheetFormatPr defaultColWidth="9.90833333333333" defaultRowHeight="14.25" outlineLevelCol="6"/>
  <cols>
    <col min="1" max="1" width="9.90833333333333" style="1"/>
    <col min="2" max="2" width="13.2666666666667" style="1" customWidth="1"/>
    <col min="3" max="3" width="17.6333333333333" style="1" customWidth="1"/>
    <col min="4" max="4" width="12.0916666666667" style="2" customWidth="1"/>
    <col min="5" max="7" width="17.3666666666667" style="1" customWidth="1"/>
    <col min="8" max="16384" width="9.90833333333333" style="1"/>
  </cols>
  <sheetData>
    <row r="1" ht="20.25" spans="1:7">
      <c r="A1" s="3" t="s">
        <v>78</v>
      </c>
      <c r="B1" s="3"/>
      <c r="C1" s="3"/>
      <c r="D1" s="4"/>
      <c r="E1" s="3"/>
      <c r="F1" s="3"/>
      <c r="G1" s="3"/>
    </row>
    <row r="2" ht="13.5" spans="1:7">
      <c r="A2" s="5" t="s">
        <v>79</v>
      </c>
      <c r="B2" s="5"/>
      <c r="C2" s="5"/>
      <c r="D2" s="6"/>
      <c r="E2" s="5"/>
      <c r="F2" s="5"/>
      <c r="G2" s="5"/>
    </row>
    <row r="3" ht="24" customHeight="1" spans="1:7">
      <c r="A3" s="7" t="s">
        <v>3</v>
      </c>
      <c r="B3" s="7"/>
      <c r="C3" s="8" t="str">
        <f>申报表!C5</f>
        <v>阿克陶县克孜勒陶镇易地扶贫搬迁丝路佳苑安置点配套基础设施建设2024年中央财政以工代赈项目</v>
      </c>
      <c r="D3" s="9"/>
      <c r="E3" s="10"/>
      <c r="F3" s="10"/>
      <c r="G3" s="10"/>
    </row>
    <row r="4" ht="24" customHeight="1" spans="1:7">
      <c r="A4" s="7" t="s">
        <v>80</v>
      </c>
      <c r="B4" s="7"/>
      <c r="C4" s="8" t="s">
        <v>81</v>
      </c>
      <c r="D4" s="9"/>
      <c r="E4" s="10"/>
      <c r="F4" s="10"/>
      <c r="G4" s="10"/>
    </row>
    <row r="5" ht="24" customHeight="1" spans="1:7">
      <c r="A5" s="7" t="s">
        <v>82</v>
      </c>
      <c r="B5" s="7"/>
      <c r="C5" s="8" t="s">
        <v>83</v>
      </c>
      <c r="D5" s="9"/>
      <c r="E5" s="7" t="s">
        <v>84</v>
      </c>
      <c r="F5" s="10" t="s">
        <v>85</v>
      </c>
      <c r="G5" s="10"/>
    </row>
    <row r="6" ht="24" customHeight="1" spans="1:7">
      <c r="A6" s="7" t="s">
        <v>86</v>
      </c>
      <c r="B6" s="7"/>
      <c r="C6" s="8" t="s">
        <v>87</v>
      </c>
      <c r="D6" s="9"/>
      <c r="E6" s="7" t="s">
        <v>88</v>
      </c>
      <c r="F6" s="10" t="str">
        <f>申报表!E6</f>
        <v>阿克陶县克孜勒陶镇人民政府</v>
      </c>
      <c r="G6" s="10"/>
    </row>
    <row r="7" ht="24" customHeight="1" spans="1:7">
      <c r="A7" s="7" t="s">
        <v>89</v>
      </c>
      <c r="B7" s="7"/>
      <c r="C7" s="11" t="s">
        <v>90</v>
      </c>
      <c r="D7" s="10">
        <f>申报表!D7</f>
        <v>300</v>
      </c>
      <c r="E7" s="10"/>
      <c r="F7" s="10"/>
      <c r="G7" s="10"/>
    </row>
    <row r="8" ht="24" customHeight="1" spans="1:7">
      <c r="A8" s="7"/>
      <c r="B8" s="7"/>
      <c r="C8" s="7" t="s">
        <v>91</v>
      </c>
      <c r="D8" s="10" t="str">
        <f>申报表!D8&amp;"（其中：直达资金100）"</f>
        <v>300（其中：直达资金100）</v>
      </c>
      <c r="E8" s="10"/>
      <c r="F8" s="10"/>
      <c r="G8" s="10"/>
    </row>
    <row r="9" ht="24" customHeight="1" spans="1:7">
      <c r="A9" s="7"/>
      <c r="B9" s="7"/>
      <c r="C9" s="7" t="s">
        <v>14</v>
      </c>
      <c r="D9" s="10">
        <f>申报表!D9</f>
        <v>0</v>
      </c>
      <c r="E9" s="10"/>
      <c r="F9" s="10"/>
      <c r="G9" s="10"/>
    </row>
    <row r="10" ht="72" customHeight="1" spans="1:7">
      <c r="A10" s="12" t="s">
        <v>15</v>
      </c>
      <c r="B10" s="13" t="str">
        <f>申报表!B11</f>
        <v>目标1：硬化面积20000㎡及附属配套设施。
目标2：通过项目实施，可改善当地的投资环境，促进农村经济发展；可以增加农民收入，拓宽农民就业渠道，通过以工代赈项目实施计划可解决100人就地就近就业增收,发放以工代赈劳务报酬金额70万元，人均增收0.7万元，务工人员中50人为安置点易地搬迁居民，优先吸纳脱贫人口、易返贫致贫监测人口、其他农村低收入群体，尽最大可能多地带动本地劳动力就业。</v>
      </c>
      <c r="C10" s="14"/>
      <c r="D10" s="15"/>
      <c r="E10" s="15"/>
      <c r="F10" s="15"/>
      <c r="G10" s="16"/>
    </row>
    <row r="11" ht="28.15" customHeight="1" spans="1:7">
      <c r="A11" s="17" t="s">
        <v>18</v>
      </c>
      <c r="B11" s="17" t="s">
        <v>19</v>
      </c>
      <c r="C11" s="17" t="s">
        <v>20</v>
      </c>
      <c r="D11" s="18" t="s">
        <v>21</v>
      </c>
      <c r="E11" s="7"/>
      <c r="F11" s="7"/>
      <c r="G11" s="7" t="s">
        <v>22</v>
      </c>
    </row>
    <row r="12" ht="28.15" customHeight="1" spans="1:7">
      <c r="A12" s="17"/>
      <c r="B12" s="19" t="s">
        <v>23</v>
      </c>
      <c r="C12" s="19" t="s">
        <v>24</v>
      </c>
      <c r="D12" s="20" t="str">
        <f>申报表!D13</f>
        <v>道路硬化面积</v>
      </c>
      <c r="E12" s="11"/>
      <c r="F12" s="11"/>
      <c r="G12" s="21" t="str">
        <f>申报表!E13</f>
        <v>=20000㎡</v>
      </c>
    </row>
    <row r="13" ht="28.15" customHeight="1" spans="1:7">
      <c r="A13" s="22"/>
      <c r="B13" s="23"/>
      <c r="C13" s="24" t="s">
        <v>27</v>
      </c>
      <c r="D13" s="20" t="str">
        <f>申报表!D14</f>
        <v>项目验收合格率</v>
      </c>
      <c r="E13" s="11"/>
      <c r="F13" s="11"/>
      <c r="G13" s="25" t="str">
        <f>申报表!E14</f>
        <v>=100%</v>
      </c>
    </row>
    <row r="14" ht="28.15" customHeight="1" spans="1:7">
      <c r="A14" s="22"/>
      <c r="B14" s="23"/>
      <c r="C14" s="24" t="s">
        <v>30</v>
      </c>
      <c r="D14" s="20" t="str">
        <f>申报表!D15</f>
        <v>项目计划开工时间</v>
      </c>
      <c r="E14" s="11"/>
      <c r="F14" s="11"/>
      <c r="G14" s="21" t="str">
        <f>申报表!E15</f>
        <v>2024年4月</v>
      </c>
    </row>
    <row r="15" ht="28.15" customHeight="1" spans="1:7">
      <c r="A15" s="22"/>
      <c r="B15" s="23"/>
      <c r="C15" s="26"/>
      <c r="D15" s="20" t="str">
        <f>申报表!D16</f>
        <v>项目计划完工时间</v>
      </c>
      <c r="E15" s="11"/>
      <c r="F15" s="11"/>
      <c r="G15" s="21" t="str">
        <f>申报表!E16</f>
        <v>2024年11月</v>
      </c>
    </row>
    <row r="16" ht="28.15" customHeight="1" spans="1:7">
      <c r="A16" s="22"/>
      <c r="B16" s="23"/>
      <c r="C16" s="27"/>
      <c r="D16" s="20" t="str">
        <f>申报表!D17</f>
        <v>项目完成及时率</v>
      </c>
      <c r="E16" s="11"/>
      <c r="F16" s="11"/>
      <c r="G16" s="25" t="str">
        <f>申报表!E17</f>
        <v>=100%</v>
      </c>
    </row>
    <row r="17" ht="28.15" customHeight="1" spans="1:7">
      <c r="A17" s="22"/>
      <c r="B17" s="23"/>
      <c r="C17" s="24" t="s">
        <v>36</v>
      </c>
      <c r="D17" s="20" t="str">
        <f>申报表!D18</f>
        <v>工程建设费用</v>
      </c>
      <c r="E17" s="11"/>
      <c r="F17" s="11"/>
      <c r="G17" s="21" t="str">
        <f>申报表!E18</f>
        <v>≤286万元</v>
      </c>
    </row>
    <row r="18" ht="28.15" customHeight="1" spans="1:7">
      <c r="A18" s="22"/>
      <c r="B18" s="28"/>
      <c r="C18" s="27"/>
      <c r="D18" s="20" t="str">
        <f>申报表!D19</f>
        <v>工程建设其他费用及预备费</v>
      </c>
      <c r="E18" s="11"/>
      <c r="F18" s="11"/>
      <c r="G18" s="21" t="str">
        <f>申报表!E19</f>
        <v>≤14万元</v>
      </c>
    </row>
    <row r="19" ht="28.15" customHeight="1" spans="1:7">
      <c r="A19" s="22"/>
      <c r="B19" s="17" t="s">
        <v>41</v>
      </c>
      <c r="C19" s="27" t="s">
        <v>42</v>
      </c>
      <c r="D19" s="20" t="e">
        <f>申报表!#REF!</f>
        <v>#REF!</v>
      </c>
      <c r="E19" s="11"/>
      <c r="F19" s="11"/>
      <c r="G19" s="21" t="e">
        <f>申报表!#REF!</f>
        <v>#REF!</v>
      </c>
    </row>
    <row r="20" ht="28.15" customHeight="1" spans="1:7">
      <c r="A20" s="22"/>
      <c r="B20" s="17"/>
      <c r="C20" s="17" t="s">
        <v>45</v>
      </c>
      <c r="D20" s="20" t="str">
        <f>申报表!D21</f>
        <v>以工代赈带动就业人口数</v>
      </c>
      <c r="E20" s="11"/>
      <c r="F20" s="11"/>
      <c r="G20" s="21" t="str">
        <f>申报表!E21</f>
        <v>≥100人</v>
      </c>
    </row>
    <row r="21" ht="28.15" customHeight="1" spans="1:7">
      <c r="A21" s="22"/>
      <c r="B21" s="17"/>
      <c r="C21" s="17"/>
      <c r="D21" s="20" t="e">
        <f>申报表!#REF!</f>
        <v>#REF!</v>
      </c>
      <c r="E21" s="11"/>
      <c r="F21" s="11"/>
      <c r="G21" s="21" t="e">
        <f>申报表!#REF!</f>
        <v>#REF!</v>
      </c>
    </row>
    <row r="22" ht="28.15" customHeight="1" spans="1:7">
      <c r="A22" s="22"/>
      <c r="B22" s="17"/>
      <c r="C22" s="29" t="s">
        <v>48</v>
      </c>
      <c r="D22" s="20" t="str">
        <f>申报表!D22</f>
        <v>工程设计使用年限</v>
      </c>
      <c r="E22" s="11"/>
      <c r="F22" s="11"/>
      <c r="G22" s="21" t="str">
        <f>申报表!E22</f>
        <v>≤10年</v>
      </c>
    </row>
    <row r="23" ht="28.15" customHeight="1" spans="1:7">
      <c r="A23" s="22"/>
      <c r="B23" s="26" t="s">
        <v>51</v>
      </c>
      <c r="C23" s="24" t="s">
        <v>52</v>
      </c>
      <c r="D23" s="20" t="str">
        <f>申报表!D23</f>
        <v>受益群众满意度</v>
      </c>
      <c r="E23" s="11"/>
      <c r="F23" s="11"/>
      <c r="G23" s="25" t="str">
        <f>申报表!E23</f>
        <v>≥95%</v>
      </c>
    </row>
    <row r="24" ht="28.15" customHeight="1" spans="1:7">
      <c r="A24" s="22"/>
      <c r="B24" s="27"/>
      <c r="C24" s="27"/>
      <c r="D24" s="20" t="str">
        <f>申报表!D24</f>
        <v>受益劳动人口满意度</v>
      </c>
      <c r="E24" s="11"/>
      <c r="F24" s="11"/>
      <c r="G24" s="25" t="str">
        <f>申报表!E24</f>
        <v>≥95%</v>
      </c>
    </row>
  </sheetData>
  <mergeCells count="39">
    <mergeCell ref="A1:G1"/>
    <mergeCell ref="A2:G2"/>
    <mergeCell ref="A3:B3"/>
    <mergeCell ref="C3:G3"/>
    <mergeCell ref="A4:B4"/>
    <mergeCell ref="C4:G4"/>
    <mergeCell ref="A5:B5"/>
    <mergeCell ref="C5:D5"/>
    <mergeCell ref="F5:G5"/>
    <mergeCell ref="A6:B6"/>
    <mergeCell ref="C6:D6"/>
    <mergeCell ref="F6:G6"/>
    <mergeCell ref="D7:G7"/>
    <mergeCell ref="D8:G8"/>
    <mergeCell ref="D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A11:A24"/>
    <mergeCell ref="B12:B18"/>
    <mergeCell ref="B19:B22"/>
    <mergeCell ref="B23:B24"/>
    <mergeCell ref="C14:C16"/>
    <mergeCell ref="C17:C18"/>
    <mergeCell ref="C20:C21"/>
    <mergeCell ref="C23:C24"/>
    <mergeCell ref="A7:B9"/>
  </mergeCells>
  <pageMargins left="0.75" right="0.75" top="1" bottom="1" header="0.5" footer="0.5"/>
  <pageSetup paperSize="9" scale="83"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rangeList sheetStid="5" master="">
    <arrUserId title="区域2_1" rangeCreator="" othersAccessPermission="edit"/>
    <arrUserId title="区域2" rangeCreator="" othersAccessPermission="edit"/>
    <arrUserId title="区域2_1_1" rangeCreator="" othersAccessPermission="edit"/>
  </rangeList>
  <rangeList sheetStid="2"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申报表</vt:lpstr>
      <vt:lpstr>1-6监控表</vt:lpstr>
      <vt:lpstr>直达资金绩效目标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2021-01-28T08:27:00Z</dcterms:created>
  <dcterms:modified xsi:type="dcterms:W3CDTF">2024-10-22T10:53:49Z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2052-11.8.2.11500</vt:lpwstr>
  </property>
  <property fmtid="{D5CDD505-2E9C-101B-9397-08002B2CF9AE}" pid="3" name="KSOReadingLayout">
    <vt:bool>true</vt:bool>
  </property>
  <property fmtid="{D5CDD505-2E9C-101B-9397-08002B2CF9AE}" pid="4" name="ICV">
    <vt:lpwstr>E1EFCA61E8D747A4B8417FF964664ABA_13</vt:lpwstr>
  </property>
</Properties>
</file>